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7. Ноябрь 2025\"/>
    </mc:Choice>
  </mc:AlternateContent>
  <xr:revisionPtr revIDLastSave="0" documentId="13_ncr:1_{8B3D6672-2D46-4365-AD83-519C177D63F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24" sheetId="3" r:id="rId1"/>
  </sheets>
  <definedNames>
    <definedName name="_xlnm.Print_Area" localSheetId="0">'приложение №24'!$A$1:$H$25</definedName>
  </definedNames>
  <calcPr calcId="191029" iterate="1"/>
</workbook>
</file>

<file path=xl/calcChain.xml><?xml version="1.0" encoding="utf-8"?>
<calcChain xmlns="http://schemas.openxmlformats.org/spreadsheetml/2006/main">
  <c r="H21" i="3" l="1"/>
  <c r="H17" i="3" l="1"/>
  <c r="G17" i="3" l="1"/>
  <c r="D17" i="3" l="1"/>
  <c r="F17" i="3"/>
  <c r="E16" i="3"/>
  <c r="G16" i="3"/>
  <c r="F21" i="3" l="1"/>
  <c r="G25" i="3"/>
  <c r="G27" i="3" s="1"/>
  <c r="D26" i="3"/>
  <c r="B16" i="3" l="1"/>
  <c r="B17" i="3" l="1"/>
  <c r="B18" i="3"/>
  <c r="B19" i="3"/>
  <c r="B20" i="3"/>
  <c r="B21" i="3"/>
  <c r="B22" i="3"/>
  <c r="B23" i="3"/>
  <c r="B24" i="3"/>
  <c r="E25" i="3" l="1"/>
  <c r="E27" i="3" s="1"/>
  <c r="D25" i="3"/>
  <c r="D27" i="3" s="1"/>
  <c r="B25" i="3" l="1"/>
  <c r="B27" i="3" s="1"/>
  <c r="C25" i="3"/>
  <c r="C27" i="3" s="1"/>
  <c r="F25" i="3"/>
  <c r="F27" i="3" s="1"/>
  <c r="H25" i="3"/>
  <c r="H27" i="3" s="1"/>
</calcChain>
</file>

<file path=xl/sharedStrings.xml><?xml version="1.0" encoding="utf-8"?>
<sst xmlns="http://schemas.openxmlformats.org/spreadsheetml/2006/main" count="27" uniqueCount="26">
  <si>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</si>
  <si>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</si>
  <si>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</si>
  <si>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</si>
  <si>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</si>
  <si>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</si>
  <si>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</si>
  <si>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</si>
  <si>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(тыс.рублей)</t>
  </si>
  <si>
    <t>на создание условий для деятельности народных дружин</t>
  </si>
  <si>
    <t>Всего</t>
  </si>
  <si>
    <t>к решению Думы района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</si>
  <si>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</si>
  <si>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</si>
  <si>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</si>
  <si>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</si>
  <si>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в том числе</t>
  </si>
  <si>
    <t xml:space="preserve">Распределение субсидий  бюджетам городских и сельских поселений района на 2025 год 
</t>
  </si>
  <si>
    <t>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</si>
  <si>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</si>
  <si>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</si>
  <si>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Приложение 24</t>
  </si>
  <si>
    <t>от 25.12.2024 № 975</t>
  </si>
  <si>
    <t>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</si>
  <si>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от _________  №  ______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</si>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</sst>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color rgb="FFFF0000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9" fillId="0" borderId="0" xfId="4" applyFont="1"/>
    <xf numFmtId="0" fontId="7" fillId="0" borderId="0" xfId="4" applyFont="1"/>
    <xf numFmtId="0" fontId="7" fillId="0" borderId="0" xfId="4" applyFont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right" wrapText="1"/>
    </xf>
    <xf numFmtId="0" fontId="10" fillId="0" borderId="0" xfId="4" applyFont="1"/>
    <xf numFmtId="0" fontId="10" fillId="0" borderId="0" xfId="2" applyFont="1" applyAlignment="1">
      <alignment wrapText="1"/>
    </xf>
    <xf numFmtId="0" fontId="10" fillId="0" borderId="0" xfId="2" applyFont="1"/>
    <xf numFmtId="0" fontId="7" fillId="0" borderId="1" xfId="2" applyFont="1" applyBorder="1" applyAlignment="1">
      <alignment wrapText="1"/>
    </xf>
    <xf numFmtId="164" fontId="5" fillId="0" borderId="1" xfId="0" applyNumberFormat="1" applyFont="1" applyBorder="1"/>
    <xf numFmtId="164" fontId="7" fillId="0" borderId="1" xfId="2" applyNumberFormat="1" applyFont="1" applyBorder="1" applyAlignment="1">
      <alignment wrapText="1"/>
    </xf>
    <xf numFmtId="164" fontId="9" fillId="0" borderId="0" xfId="4" applyNumberFormat="1" applyFont="1"/>
    <xf numFmtId="164" fontId="14" fillId="0" borderId="1" xfId="2" applyNumberFormat="1" applyFont="1" applyBorder="1" applyAlignment="1">
      <alignment wrapText="1"/>
    </xf>
    <xf numFmtId="0" fontId="8" fillId="0" borderId="1" xfId="2" applyFont="1" applyBorder="1"/>
    <xf numFmtId="164" fontId="3" fillId="0" borderId="1" xfId="2" applyNumberFormat="1" applyFont="1" applyBorder="1" applyAlignment="1">
      <alignment wrapText="1"/>
    </xf>
    <xf numFmtId="0" fontId="11" fillId="0" borderId="0" xfId="4" applyFont="1"/>
    <xf numFmtId="164" fontId="7" fillId="0" borderId="0" xfId="4" applyNumberFormat="1" applyFont="1"/>
    <xf numFmtId="0" fontId="15" fillId="0" borderId="0" xfId="4" applyFont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_05. Приложение №5" xfId="2" xr:uid="{00000000-0005-0000-0000-000002000000}"/>
    <cellStyle name="Обычный_10.Прил.8 (суб.гост.общ.об.)" xfId="3" xr:uid="{00000000-0005-0000-0000-000003000000}"/>
    <cellStyle name="Обычный_Таблици к бюджету 2008-г.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"/>
  <sheetViews>
    <sheetView tabSelected="1" zoomScaleNormal="100" workbookViewId="0">
      <selection activeCell="B4" sqref="B4"/>
    </sheetView>
  </sheetViews>
  <sheetFormatPr defaultColWidth="9.140625" defaultRowHeight="15.75" x14ac:dyDescent="0.25"/>
  <cols>
    <col min="1" max="1" width="37.7109375" style="1" customWidth="1"/>
    <col min="2" max="2" width="21.7109375" style="1" customWidth="1"/>
    <col min="3" max="3" width="20.7109375" style="2" customWidth="1"/>
    <col min="4" max="8" width="20.7109375" style="1" customWidth="1"/>
    <col min="9" max="9" width="13.28515625" style="1" customWidth="1"/>
    <col min="10" max="16384" width="9.140625" style="1"/>
  </cols>
  <sheetData>
    <row r="1" spans="1:13" ht="18.75" x14ac:dyDescent="0.3">
      <c r="G1" s="3"/>
      <c r="H1" s="21" t="s">
        <v>25</v>
      </c>
    </row>
    <row r="2" spans="1:13" ht="18.75" x14ac:dyDescent="0.3">
      <c r="G2" s="3"/>
      <c r="H2" s="21" t="s">
        <v>11</v>
      </c>
    </row>
    <row r="3" spans="1:13" ht="18.75" x14ac:dyDescent="0.3">
      <c r="G3" s="3"/>
      <c r="H3" s="21" t="s">
        <v>24</v>
      </c>
    </row>
    <row r="4" spans="1:13" ht="18.75" x14ac:dyDescent="0.3">
      <c r="G4" s="3"/>
      <c r="H4" s="21"/>
    </row>
    <row r="5" spans="1:13" ht="18.75" x14ac:dyDescent="0.3">
      <c r="G5" s="3"/>
      <c r="H5" s="21" t="s">
        <v>21</v>
      </c>
    </row>
    <row r="6" spans="1:13" ht="18.75" x14ac:dyDescent="0.3">
      <c r="G6" s="3"/>
      <c r="H6" s="21" t="s">
        <v>11</v>
      </c>
    </row>
    <row r="7" spans="1:13" ht="18.75" x14ac:dyDescent="0.3">
      <c r="G7" s="3"/>
      <c r="H7" s="21" t="s">
        <v>22</v>
      </c>
    </row>
    <row r="9" spans="1:13" ht="18.75" customHeight="1" x14ac:dyDescent="0.25">
      <c r="A9" s="4"/>
      <c r="B9" s="4"/>
      <c r="C9" s="5"/>
      <c r="D9" s="4"/>
      <c r="E9" s="4"/>
      <c r="F9" s="4"/>
      <c r="G9" s="4"/>
      <c r="H9" s="4"/>
    </row>
    <row r="10" spans="1:13" x14ac:dyDescent="0.25">
      <c r="A10" s="22" t="s">
        <v>17</v>
      </c>
      <c r="B10" s="23"/>
      <c r="C10" s="23"/>
      <c r="D10" s="23"/>
      <c r="E10" s="23"/>
      <c r="F10" s="23"/>
      <c r="G10" s="23"/>
      <c r="H10" s="23"/>
      <c r="I10" s="6"/>
      <c r="J10" s="6"/>
      <c r="K10" s="6"/>
      <c r="L10" s="6"/>
      <c r="M10" s="6"/>
    </row>
    <row r="11" spans="1:13" x14ac:dyDescent="0.25">
      <c r="A11" s="7"/>
      <c r="B11" s="7"/>
      <c r="C11" s="7"/>
      <c r="D11" s="7"/>
      <c r="E11" s="7"/>
      <c r="F11" s="7"/>
      <c r="G11" s="8"/>
      <c r="H11" s="8" t="s">
        <v>8</v>
      </c>
    </row>
    <row r="12" spans="1:13" s="9" customFormat="1" ht="15" customHeight="1" x14ac:dyDescent="0.25">
      <c r="A12" s="27" t="s">
        <v>14</v>
      </c>
      <c r="B12" s="24" t="s">
        <v>15</v>
      </c>
      <c r="C12" s="31" t="s">
        <v>16</v>
      </c>
      <c r="D12" s="32"/>
      <c r="E12" s="32"/>
      <c r="F12" s="32"/>
      <c r="G12" s="32"/>
      <c r="H12" s="33"/>
    </row>
    <row r="13" spans="1:13" s="9" customFormat="1" ht="6.75" customHeight="1" x14ac:dyDescent="0.25">
      <c r="A13" s="27"/>
      <c r="B13" s="25"/>
      <c r="C13" s="34"/>
      <c r="D13" s="35"/>
      <c r="E13" s="35"/>
      <c r="F13" s="35"/>
      <c r="G13" s="35"/>
      <c r="H13" s="36"/>
    </row>
    <row r="14" spans="1:13" s="9" customFormat="1" ht="15.75" customHeight="1" x14ac:dyDescent="0.25">
      <c r="A14" s="27"/>
      <c r="B14" s="25"/>
      <c r="C14" s="30" t="s">
        <v>9</v>
      </c>
      <c r="D14" s="28" t="s">
        <v>13</v>
      </c>
      <c r="E14" s="30" t="s">
        <v>18</v>
      </c>
      <c r="F14" s="28" t="s">
        <v>19</v>
      </c>
      <c r="G14" s="28" t="s">
        <v>20</v>
      </c>
      <c r="H14" s="28" t="s">
        <v>23</v>
      </c>
    </row>
    <row r="15" spans="1:13" s="11" customFormat="1" ht="148.5" customHeight="1" x14ac:dyDescent="0.25">
      <c r="A15" s="27"/>
      <c r="B15" s="26"/>
      <c r="C15" s="29"/>
      <c r="D15" s="29"/>
      <c r="E15" s="29"/>
      <c r="F15" s="29"/>
      <c r="G15" s="29"/>
      <c r="H15" s="29"/>
      <c r="I15" s="10"/>
    </row>
    <row r="16" spans="1:13" x14ac:dyDescent="0.25">
      <c r="A16" s="12" t="s">
        <v>0</v>
      </c>
      <c r="B16" s="13">
        <f>SUM(C16:H16)</f>
        <v>25229.800000000003</v>
      </c>
      <c r="C16" s="14">
        <v>78.5</v>
      </c>
      <c r="D16" s="14">
        <v>13769.3</v>
      </c>
      <c r="E16" s="14">
        <f>1487.7-62.1</f>
        <v>1425.6000000000001</v>
      </c>
      <c r="F16" s="14">
        <v>9817.5</v>
      </c>
      <c r="G16" s="14">
        <f>3417.5-3278.6</f>
        <v>138.90000000000009</v>
      </c>
      <c r="H16" s="14"/>
      <c r="I16" s="15"/>
    </row>
    <row r="17" spans="1:9" x14ac:dyDescent="0.25">
      <c r="A17" s="12" t="s">
        <v>1</v>
      </c>
      <c r="B17" s="13">
        <f t="shared" ref="B17:B24" si="0">SUM(C17:H17)</f>
        <v>12906.699999999999</v>
      </c>
      <c r="C17" s="14">
        <v>41.4</v>
      </c>
      <c r="D17" s="14">
        <f>9853.5-9853.5</f>
        <v>0</v>
      </c>
      <c r="E17" s="14"/>
      <c r="F17" s="14">
        <f>4473-160.8</f>
        <v>4312.2</v>
      </c>
      <c r="G17" s="14">
        <f>12599.8-4902.4-176.9</f>
        <v>7520.5</v>
      </c>
      <c r="H17" s="14">
        <f>1201.9-169.3</f>
        <v>1032.6000000000001</v>
      </c>
      <c r="I17" s="15"/>
    </row>
    <row r="18" spans="1:9" x14ac:dyDescent="0.25">
      <c r="A18" s="12" t="s">
        <v>2</v>
      </c>
      <c r="B18" s="13">
        <f t="shared" si="0"/>
        <v>7.5</v>
      </c>
      <c r="C18" s="14">
        <v>7.5</v>
      </c>
      <c r="D18" s="14"/>
      <c r="E18" s="14"/>
      <c r="F18" s="14"/>
      <c r="G18" s="14"/>
      <c r="H18" s="14"/>
      <c r="I18" s="15"/>
    </row>
    <row r="19" spans="1:9" x14ac:dyDescent="0.25">
      <c r="A19" s="12" t="s">
        <v>3</v>
      </c>
      <c r="B19" s="13">
        <f t="shared" si="0"/>
        <v>1766.6</v>
      </c>
      <c r="C19" s="14">
        <v>15</v>
      </c>
      <c r="D19" s="14"/>
      <c r="E19" s="14"/>
      <c r="F19" s="14"/>
      <c r="G19" s="14"/>
      <c r="H19" s="14">
        <v>1751.6</v>
      </c>
      <c r="I19" s="15"/>
    </row>
    <row r="20" spans="1:9" x14ac:dyDescent="0.25">
      <c r="A20" s="12" t="s">
        <v>4</v>
      </c>
      <c r="B20" s="13">
        <f t="shared" si="0"/>
        <v>13.6</v>
      </c>
      <c r="C20" s="14">
        <v>13.6</v>
      </c>
      <c r="D20" s="14"/>
      <c r="E20" s="14"/>
      <c r="F20" s="14"/>
      <c r="G20" s="14"/>
      <c r="H20" s="14"/>
      <c r="I20" s="15"/>
    </row>
    <row r="21" spans="1:9" x14ac:dyDescent="0.25">
      <c r="A21" s="12" t="s">
        <v>5</v>
      </c>
      <c r="B21" s="13">
        <f t="shared" si="0"/>
        <v>62895.9</v>
      </c>
      <c r="C21" s="14">
        <v>13.6</v>
      </c>
      <c r="D21" s="14"/>
      <c r="E21" s="14"/>
      <c r="F21" s="14">
        <f>62494.9</f>
        <v>62494.9</v>
      </c>
      <c r="G21" s="14"/>
      <c r="H21" s="14">
        <f>1582.3-1178.8-16.1</f>
        <v>387.4</v>
      </c>
      <c r="I21" s="15"/>
    </row>
    <row r="22" spans="1:9" x14ac:dyDescent="0.25">
      <c r="A22" s="12" t="s">
        <v>6</v>
      </c>
      <c r="B22" s="13">
        <f t="shared" si="0"/>
        <v>5990.5</v>
      </c>
      <c r="C22" s="14">
        <v>24.4</v>
      </c>
      <c r="D22" s="14">
        <v>5966.1</v>
      </c>
      <c r="E22" s="14"/>
      <c r="F22" s="14"/>
      <c r="G22" s="14"/>
      <c r="H22" s="14"/>
      <c r="I22" s="15"/>
    </row>
    <row r="23" spans="1:9" x14ac:dyDescent="0.25">
      <c r="A23" s="12" t="s">
        <v>7</v>
      </c>
      <c r="B23" s="13">
        <f t="shared" si="0"/>
        <v>7082.2</v>
      </c>
      <c r="C23" s="14">
        <v>24.4</v>
      </c>
      <c r="D23" s="14"/>
      <c r="E23" s="14">
        <v>5117.5</v>
      </c>
      <c r="F23" s="14"/>
      <c r="G23" s="14"/>
      <c r="H23" s="14">
        <v>1940.3</v>
      </c>
      <c r="I23" s="15"/>
    </row>
    <row r="24" spans="1:9" ht="16.5" hidden="1" customHeight="1" x14ac:dyDescent="0.25">
      <c r="A24" s="12" t="s">
        <v>12</v>
      </c>
      <c r="B24" s="13">
        <f t="shared" si="0"/>
        <v>0</v>
      </c>
      <c r="C24" s="14"/>
      <c r="D24" s="16"/>
      <c r="E24" s="16"/>
      <c r="F24" s="16"/>
      <c r="G24" s="16"/>
      <c r="H24" s="16"/>
      <c r="I24" s="15"/>
    </row>
    <row r="25" spans="1:9" s="19" customFormat="1" x14ac:dyDescent="0.25">
      <c r="A25" s="17" t="s">
        <v>10</v>
      </c>
      <c r="B25" s="18">
        <f t="shared" ref="B25:H25" si="1">SUM(B16:B24)</f>
        <v>115892.8</v>
      </c>
      <c r="C25" s="18">
        <f t="shared" si="1"/>
        <v>218.4</v>
      </c>
      <c r="D25" s="18">
        <f t="shared" ref="D25" si="2">SUM(D16:D24)</f>
        <v>19735.400000000001</v>
      </c>
      <c r="E25" s="18">
        <f>SUM(E16:E24)</f>
        <v>6543.1</v>
      </c>
      <c r="F25" s="18">
        <f t="shared" si="1"/>
        <v>76624.600000000006</v>
      </c>
      <c r="G25" s="18">
        <f t="shared" ref="G25" si="3">SUM(G16:G24)</f>
        <v>7659.4</v>
      </c>
      <c r="H25" s="18">
        <f t="shared" si="1"/>
        <v>5111.8999999999996</v>
      </c>
      <c r="I25" s="15"/>
    </row>
    <row r="26" spans="1:9" hidden="1" x14ac:dyDescent="0.25">
      <c r="A26" s="2"/>
      <c r="B26" s="2"/>
      <c r="C26" s="2">
        <v>218.4</v>
      </c>
      <c r="D26" s="2">
        <f>15819.6+13769.3</f>
        <v>29588.9</v>
      </c>
      <c r="E26" s="2">
        <v>6605.2</v>
      </c>
      <c r="F26" s="2">
        <v>76785.399999999994</v>
      </c>
      <c r="G26" s="2">
        <v>16017.3</v>
      </c>
      <c r="H26" s="2">
        <v>6476.1</v>
      </c>
    </row>
    <row r="27" spans="1:9" hidden="1" x14ac:dyDescent="0.25">
      <c r="B27" s="20">
        <f>B26-B25</f>
        <v>-115892.8</v>
      </c>
      <c r="C27" s="20">
        <f t="shared" ref="C27:H27" si="4">C26-C25</f>
        <v>0</v>
      </c>
      <c r="D27" s="20">
        <f t="shared" si="4"/>
        <v>9853.5</v>
      </c>
      <c r="E27" s="20">
        <f t="shared" si="4"/>
        <v>62.099999999999454</v>
      </c>
      <c r="F27" s="20">
        <f t="shared" si="4"/>
        <v>160.79999999998836</v>
      </c>
      <c r="G27" s="20">
        <f t="shared" si="4"/>
        <v>8357.9</v>
      </c>
      <c r="H27" s="20">
        <f t="shared" si="4"/>
        <v>1364.2000000000007</v>
      </c>
    </row>
    <row r="28" spans="1:9" x14ac:dyDescent="0.25">
      <c r="B28" s="2"/>
      <c r="D28" s="2"/>
      <c r="E28" s="2"/>
      <c r="F28" s="2"/>
      <c r="G28" s="2"/>
      <c r="H28" s="2"/>
    </row>
    <row r="29" spans="1:9" x14ac:dyDescent="0.25">
      <c r="B29" s="2"/>
      <c r="D29" s="2"/>
      <c r="E29" s="2"/>
      <c r="F29" s="2"/>
      <c r="G29" s="2"/>
      <c r="H29" s="2"/>
    </row>
    <row r="30" spans="1:9" x14ac:dyDescent="0.25">
      <c r="B30" s="2"/>
      <c r="D30" s="2"/>
      <c r="E30" s="2"/>
      <c r="F30" s="2"/>
      <c r="G30" s="2"/>
      <c r="H30" s="2"/>
    </row>
    <row r="31" spans="1:9" x14ac:dyDescent="0.25">
      <c r="B31" s="2"/>
      <c r="D31" s="2"/>
      <c r="E31" s="2"/>
      <c r="F31" s="2"/>
      <c r="G31" s="2"/>
      <c r="H31" s="2"/>
    </row>
    <row r="32" spans="1:9" x14ac:dyDescent="0.25">
      <c r="B32" s="2"/>
      <c r="D32" s="2"/>
      <c r="E32" s="2"/>
      <c r="F32" s="2"/>
      <c r="G32" s="2"/>
      <c r="H32" s="2"/>
    </row>
    <row r="33" spans="2:8" x14ac:dyDescent="0.25">
      <c r="B33" s="2"/>
      <c r="D33" s="2"/>
      <c r="E33" s="2"/>
      <c r="F33" s="2"/>
      <c r="G33" s="2"/>
      <c r="H33" s="2"/>
    </row>
    <row r="34" spans="2:8" x14ac:dyDescent="0.25">
      <c r="B34" s="2"/>
      <c r="D34" s="2"/>
      <c r="E34" s="2"/>
      <c r="F34" s="2"/>
      <c r="G34" s="2"/>
      <c r="H34" s="2"/>
    </row>
    <row r="35" spans="2:8" x14ac:dyDescent="0.25">
      <c r="B35" s="2"/>
      <c r="D35" s="2"/>
      <c r="E35" s="2"/>
      <c r="F35" s="2"/>
      <c r="G35" s="2"/>
      <c r="H35" s="2"/>
    </row>
    <row r="36" spans="2:8" x14ac:dyDescent="0.25">
      <c r="B36" s="2"/>
      <c r="D36" s="2"/>
      <c r="E36" s="2"/>
      <c r="F36" s="2"/>
      <c r="G36" s="2"/>
      <c r="H36" s="2"/>
    </row>
    <row r="37" spans="2:8" x14ac:dyDescent="0.25">
      <c r="B37" s="2"/>
      <c r="D37" s="2"/>
      <c r="E37" s="2"/>
      <c r="F37" s="2"/>
      <c r="G37" s="2"/>
      <c r="H37" s="2"/>
    </row>
    <row r="38" spans="2:8" x14ac:dyDescent="0.25">
      <c r="B38" s="2"/>
      <c r="D38" s="2"/>
      <c r="E38" s="2"/>
      <c r="F38" s="2"/>
      <c r="G38" s="2"/>
      <c r="H38" s="2"/>
    </row>
    <row r="39" spans="2:8" x14ac:dyDescent="0.25">
      <c r="B39" s="2"/>
      <c r="D39" s="2"/>
      <c r="E39" s="2"/>
      <c r="F39" s="2"/>
      <c r="G39" s="2"/>
      <c r="H39" s="2"/>
    </row>
    <row r="40" spans="2:8" x14ac:dyDescent="0.25">
      <c r="B40" s="2"/>
      <c r="D40" s="2"/>
      <c r="E40" s="2"/>
      <c r="F40" s="2"/>
      <c r="G40" s="2"/>
      <c r="H40" s="2"/>
    </row>
  </sheetData>
  <mergeCells count="10">
    <mergeCell ref="A10:H10"/>
    <mergeCell ref="B12:B15"/>
    <mergeCell ref="A12:A15"/>
    <mergeCell ref="F14:F15"/>
    <mergeCell ref="C14:C15"/>
    <mergeCell ref="H14:H15"/>
    <mergeCell ref="D14:D15"/>
    <mergeCell ref="E14:E15"/>
    <mergeCell ref="C12:H13"/>
    <mergeCell ref="G14:G15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Вандрей Сергей Александрович</cp:lastModifiedBy>
  <cp:lastPrinted>2025-05-20T08:55:15Z</cp:lastPrinted>
  <dcterms:created xsi:type="dcterms:W3CDTF">1996-10-08T23:32:33Z</dcterms:created>
  <dcterms:modified xsi:type="dcterms:W3CDTF">2025-11-24T09:52:53Z</dcterms:modified>
</cp:coreProperties>
</file>